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120" yWindow="45" windowWidth="15135" windowHeight="8130"/>
  </bookViews>
  <sheets>
    <sheet name="Feuil1" sheetId="1" r:id="rId1"/>
    <sheet name="Feuil2" sheetId="2" r:id="rId2"/>
    <sheet name="Feuil3" sheetId="3" r:id="rId3"/>
  </sheets>
  <definedNames>
    <definedName name="Activité">Feuil1!$B$2:$B$12</definedName>
    <definedName name="Lieu">Feuil1!$D$2:$D$12</definedName>
    <definedName name="Minutes">Feuil1!$C$2:$C$12</definedName>
  </definedNames>
  <calcPr calcId="144525"/>
  <webPublishing codePage="1252"/>
</workbook>
</file>

<file path=xl/calcChain.xml><?xml version="1.0" encoding="utf-8"?>
<calcChain xmlns="http://schemas.openxmlformats.org/spreadsheetml/2006/main">
  <c r="G9" i="1" l="1"/>
  <c r="H9" i="1"/>
  <c r="I9" i="1"/>
  <c r="G10" i="1"/>
  <c r="H10" i="1"/>
  <c r="I10" i="1"/>
  <c r="G11" i="1"/>
  <c r="H11" i="1"/>
  <c r="I11" i="1"/>
  <c r="G12" i="1"/>
  <c r="H12" i="1"/>
  <c r="I12" i="1"/>
  <c r="G13" i="1"/>
  <c r="H13" i="1"/>
  <c r="I13" i="1"/>
  <c r="H8" i="1"/>
  <c r="I8" i="1"/>
  <c r="G8" i="1"/>
  <c r="I4" i="1"/>
  <c r="I5" i="1"/>
  <c r="I6" i="1"/>
  <c r="I3" i="1"/>
  <c r="G4" i="1"/>
  <c r="H4" i="1"/>
  <c r="G5" i="1"/>
  <c r="H5" i="1"/>
  <c r="G6" i="1"/>
  <c r="H6" i="1"/>
  <c r="H3" i="1"/>
  <c r="G3" i="1"/>
</calcChain>
</file>

<file path=xl/sharedStrings.xml><?xml version="1.0" encoding="utf-8"?>
<sst xmlns="http://schemas.openxmlformats.org/spreadsheetml/2006/main" count="47" uniqueCount="14">
  <si>
    <t>Date</t>
  </si>
  <si>
    <t>Minutes</t>
  </si>
  <si>
    <t>Activité</t>
  </si>
  <si>
    <t>Lieu</t>
  </si>
  <si>
    <t>Marche</t>
  </si>
  <si>
    <t>Elliptique</t>
  </si>
  <si>
    <t>Vélo</t>
  </si>
  <si>
    <t>Rameur</t>
  </si>
  <si>
    <t>Total minutes</t>
  </si>
  <si>
    <t>Moyenne minutes</t>
  </si>
  <si>
    <t>Nombre de jours</t>
  </si>
  <si>
    <t>Semaine du 2 janvier</t>
  </si>
  <si>
    <t>Extérieur</t>
  </si>
  <si>
    <t>Gym.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</si>
</sst>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)\ _$_ ;_ * \(#,##0.00\)\ _$_ ;_ * &quot;-&quot;??_)\ _$_ ;_ @_ 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/>
      <name val="Calibri"/>
      <family val="2"/>
      <scheme val="major"/>
    </font>
    <font>
      <b/>
      <sz val="12"/>
      <color theme="1"/>
      <name val="Calibri"/>
      <family val="2"/>
      <scheme val="major"/>
    </font>
    <font>
      <b/>
      <sz val="12"/>
      <color theme="1"/>
      <name val="Calibri"/>
      <family val="2"/>
      <scheme val="minor"/>
    </font>
    <font>
      <b/>
      <sz val="12"/>
      <color theme="9"/>
      <name val="Calibri"/>
      <family val="2"/>
      <scheme val="maj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6">
    <xf numFmtId="0" fontId="0" fillId="0" borderId="0" xfId="0"/>
    <xf numFmtId="14" fontId="0" fillId="0" borderId="0" xfId="0" applyNumberFormat="1" applyFont="1"/>
    <xf numFmtId="0" fontId="0" fillId="0" borderId="0" xfId="0" applyFont="1"/>
    <xf numFmtId="0" fontId="0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3" fillId="0" borderId="0" xfId="0" applyFont="1"/>
    <xf numFmtId="0" fontId="4" fillId="0" borderId="0" xfId="0" applyFont="1"/>
    <xf numFmtId="0" fontId="1" fillId="0" borderId="0" xfId="0" applyFont="1"/>
    <xf numFmtId="49" fontId="0" fillId="0" borderId="1" xfId="0" applyNumberFormat="1" applyBorder="1"/>
    <xf numFmtId="49" fontId="1" fillId="0" borderId="2" xfId="0" applyNumberFormat="1" applyFont="1" applyBorder="1"/>
    <xf numFmtId="0" fontId="0" fillId="0" borderId="2" xfId="0" applyBorder="1"/>
    <xf numFmtId="0" fontId="0" fillId="0" borderId="3" xfId="0" applyBorder="1"/>
    <xf numFmtId="49" fontId="0" fillId="0" borderId="4" xfId="0" applyNumberFormat="1" applyBorder="1"/>
    <xf numFmtId="49" fontId="1" fillId="0" borderId="0" xfId="0" applyNumberFormat="1" applyFont="1" applyBorder="1"/>
    <xf numFmtId="0" fontId="0" fillId="0" borderId="0" xfId="0" applyBorder="1"/>
    <xf numFmtId="0" fontId="0" fillId="0" borderId="5" xfId="0" applyBorder="1"/>
    <xf numFmtId="49" fontId="0" fillId="0" borderId="6" xfId="0" applyNumberFormat="1" applyBorder="1"/>
    <xf numFmtId="49" fontId="1" fillId="0" borderId="7" xfId="0" applyNumberFormat="1" applyFont="1" applyBorder="1"/>
    <xf numFmtId="0" fontId="0" fillId="0" borderId="7" xfId="0" applyBorder="1"/>
    <xf numFmtId="0" fontId="0" fillId="0" borderId="8" xfId="0" applyBorder="1"/>
    <xf numFmtId="2" fontId="0" fillId="0" borderId="0" xfId="1" applyNumberFormat="1" applyFont="1"/>
    <xf numFmtId="2" fontId="0" fillId="0" borderId="2" xfId="1" applyNumberFormat="1" applyFont="1" applyBorder="1"/>
    <xf numFmtId="2" fontId="0" fillId="0" borderId="0" xfId="1" applyNumberFormat="1" applyFont="1" applyBorder="1"/>
    <xf numFmtId="2" fontId="0" fillId="0" borderId="7" xfId="1" applyNumberFormat="1" applyFont="1" applyBorder="1"/>
    <xf numFmtId="0" fontId="5" fillId="2" borderId="0" xfId="0" applyFont="1" applyFill="1" applyAlignment="1">
      <alignment horizontal="center"/>
    </xf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Verve">
  <a:themeElements>
    <a:clrScheme name="Verve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2AB7E7"/>
      </a:hlink>
      <a:folHlink>
        <a:srgbClr val="FE6699"/>
      </a:folHlink>
    </a:clrScheme>
    <a:fontScheme name="Composite">
      <a:maj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Verve">
      <a:fillStyleLst>
        <a:solidFill>
          <a:schemeClr val="phClr"/>
        </a:solidFill>
        <a:gradFill rotWithShape="1">
          <a:gsLst>
            <a:gs pos="0">
              <a:schemeClr val="phClr">
                <a:tint val="10000"/>
                <a:satMod val="300000"/>
              </a:schemeClr>
            </a:gs>
            <a:gs pos="34000">
              <a:schemeClr val="phClr">
                <a:tint val="13500"/>
                <a:satMod val="250000"/>
              </a:schemeClr>
            </a:gs>
            <a:gs pos="100000">
              <a:schemeClr val="phClr">
                <a:tint val="60000"/>
                <a:satMod val="200000"/>
              </a:schemeClr>
            </a:gs>
          </a:gsLst>
          <a:path path="circle">
            <a:fillToRect l="110000" t="250000" r="110000" b="40000"/>
          </a:path>
        </a:gradFill>
        <a:gradFill rotWithShape="1">
          <a:gsLst>
            <a:gs pos="0">
              <a:schemeClr val="phClr">
                <a:tint val="60000"/>
                <a:satMod val="160000"/>
              </a:schemeClr>
            </a:gs>
            <a:gs pos="46000">
              <a:schemeClr val="phClr">
                <a:tint val="86000"/>
                <a:satMod val="160000"/>
              </a:schemeClr>
            </a:gs>
            <a:gs pos="100000">
              <a:schemeClr val="phClr">
                <a:shade val="40000"/>
                <a:satMod val="160000"/>
              </a:schemeClr>
            </a:gs>
          </a:gsLst>
          <a:path path="circle">
            <a:fillToRect l="110000" t="250000" r="110000" b="40000"/>
          </a:path>
        </a:gradFill>
      </a:fillStyleLst>
      <a:lnStyleLst>
        <a:ln w="9525" cap="flat" cmpd="sng" algn="ctr">
          <a:solidFill>
            <a:schemeClr val="phClr">
              <a:satMod val="12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14700000" algn="t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50800" dist="38100" dir="14700000" algn="t" rotWithShape="0">
              <a:srgbClr val="000000">
                <a:alpha val="60000"/>
              </a:srgbClr>
            </a:outerShdw>
          </a:effectLst>
        </a:effectStyle>
        <a:effectStyle>
          <a:effectLst>
            <a:outerShdw blurRad="50800" dist="38100" dir="14700000" algn="t" rotWithShape="0">
              <a:srgbClr val="000000">
                <a:alpha val="60000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3600000"/>
            </a:lightRig>
          </a:scene3d>
          <a:sp3d prstMaterial="plastic">
            <a:bevelT w="127000" h="38200" prst="relaxedInset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48000"/>
                <a:satMod val="230000"/>
              </a:schemeClr>
            </a:gs>
            <a:gs pos="60000">
              <a:schemeClr val="phClr">
                <a:shade val="92000"/>
                <a:satMod val="230000"/>
              </a:schemeClr>
            </a:gs>
            <a:gs pos="100000">
              <a:schemeClr val="phClr">
                <a:tint val="85000"/>
                <a:satMod val="400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70000"/>
                <a:satMod val="130000"/>
              </a:schemeClr>
              <a:schemeClr val="phClr">
                <a:tint val="70000"/>
                <a:satMod val="130000"/>
              </a:schemeClr>
            </a:duotone>
          </a:blip>
          <a:tile tx="0" ty="0" sx="90000" sy="90000" flip="none" algn="t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A2" sqref="A2"/>
    </sheetView>
  </sheetViews>
  <sheetFormatPr baseColWidth="10" defaultColWidth="9.140625" defaultRowHeight="15" x14ac:dyDescent="0.25"/>
  <cols>
    <col min="1" max="1" width="10.28515625" customWidth="1"/>
    <col min="2" max="2" width="9.5703125" bestFit="1" customWidth="1"/>
    <col min="6" max="6" width="15.140625" customWidth="1"/>
    <col min="7" max="7" width="14.42578125" customWidth="1"/>
    <col min="8" max="8" width="17.28515625" customWidth="1"/>
    <col min="9" max="9" width="16.7109375" customWidth="1"/>
  </cols>
  <sheetData>
    <row r="1" spans="1:9" ht="15.75" x14ac:dyDescent="0.25">
      <c r="A1" s="4" t="s">
        <v>0</v>
      </c>
      <c r="B1" s="4" t="s">
        <v>2</v>
      </c>
      <c r="C1" s="4" t="s">
        <v>1</v>
      </c>
      <c r="D1" s="4" t="s">
        <v>3</v>
      </c>
      <c r="E1" s="5"/>
      <c r="F1" s="25" t="s">
        <v>11</v>
      </c>
      <c r="G1" s="25"/>
      <c r="H1" s="25"/>
      <c r="I1" s="25"/>
    </row>
    <row r="2" spans="1:9" ht="15.75" x14ac:dyDescent="0.25">
      <c r="A2" s="1">
        <v>41276</v>
      </c>
      <c r="B2" s="2" t="s">
        <v>4</v>
      </c>
      <c r="C2" s="3">
        <v>30</v>
      </c>
      <c r="D2" t="s">
        <v>13</v>
      </c>
      <c r="F2" s="6" t="s">
        <v>2</v>
      </c>
      <c r="G2" s="6" t="s">
        <v>8</v>
      </c>
      <c r="H2" s="7" t="s">
        <v>9</v>
      </c>
      <c r="I2" s="7" t="s">
        <v>10</v>
      </c>
    </row>
    <row r="3" spans="1:9" x14ac:dyDescent="0.25">
      <c r="A3" s="1">
        <v>41276</v>
      </c>
      <c r="B3" t="s">
        <v>5</v>
      </c>
      <c r="C3" s="3">
        <v>40</v>
      </c>
      <c r="D3" t="s">
        <v>13</v>
      </c>
      <c r="F3" s="8" t="s">
        <v>4</v>
      </c>
      <c r="G3">
        <f>SUMIF(Activité,F3,Minutes)</f>
        <v>140</v>
      </c>
      <c r="H3" s="21">
        <f>AVERAGEIF(Activité,F3,Minutes)</f>
        <v>35</v>
      </c>
      <c r="I3">
        <f>COUNTIF(Activité,F3)</f>
        <v>4</v>
      </c>
    </row>
    <row r="4" spans="1:9" x14ac:dyDescent="0.25">
      <c r="A4" s="1">
        <v>41277</v>
      </c>
      <c r="B4" s="2" t="s">
        <v>4</v>
      </c>
      <c r="C4" s="3">
        <v>45</v>
      </c>
      <c r="D4" t="s">
        <v>12</v>
      </c>
      <c r="F4" s="8" t="s">
        <v>5</v>
      </c>
      <c r="G4">
        <f>SUMIF(Activité,F4,Minutes)</f>
        <v>135</v>
      </c>
      <c r="H4" s="21">
        <f>AVERAGEIF(Activité,F4,Minutes)</f>
        <v>45</v>
      </c>
      <c r="I4">
        <f>COUNTIF(Activité,F4)</f>
        <v>3</v>
      </c>
    </row>
    <row r="5" spans="1:9" x14ac:dyDescent="0.25">
      <c r="A5" s="1">
        <v>41277</v>
      </c>
      <c r="B5" s="2" t="s">
        <v>6</v>
      </c>
      <c r="C5" s="3">
        <v>20</v>
      </c>
      <c r="D5" t="s">
        <v>12</v>
      </c>
      <c r="F5" s="8" t="s">
        <v>6</v>
      </c>
      <c r="G5">
        <f>SUMIF(Activité,F5,Minutes)</f>
        <v>75</v>
      </c>
      <c r="H5" s="21">
        <f>AVERAGEIF(Activité,F5,Minutes)</f>
        <v>25</v>
      </c>
      <c r="I5">
        <f>COUNTIF(Activité,F5)</f>
        <v>3</v>
      </c>
    </row>
    <row r="6" spans="1:9" x14ac:dyDescent="0.25">
      <c r="A6" s="1">
        <v>41278</v>
      </c>
      <c r="B6" s="2" t="s">
        <v>4</v>
      </c>
      <c r="C6" s="3">
        <v>30</v>
      </c>
      <c r="D6" t="s">
        <v>12</v>
      </c>
      <c r="F6" s="8" t="s">
        <v>7</v>
      </c>
      <c r="G6">
        <f>SUMIF(Activité,F6,Minutes)</f>
        <v>18</v>
      </c>
      <c r="H6" s="21">
        <f>AVERAGEIF(Activité,F6,Minutes)</f>
        <v>18</v>
      </c>
      <c r="I6">
        <f>COUNTIF(Activité,F6)</f>
        <v>1</v>
      </c>
    </row>
    <row r="7" spans="1:9" x14ac:dyDescent="0.25">
      <c r="A7" s="1">
        <v>41279</v>
      </c>
      <c r="B7" s="2" t="s">
        <v>5</v>
      </c>
      <c r="C7" s="3">
        <v>45</v>
      </c>
      <c r="D7" t="s">
        <v>13</v>
      </c>
      <c r="F7" s="8"/>
      <c r="H7" s="21"/>
    </row>
    <row r="8" spans="1:9" x14ac:dyDescent="0.25">
      <c r="A8" s="1">
        <v>41280</v>
      </c>
      <c r="B8" t="s">
        <v>7</v>
      </c>
      <c r="C8" s="3">
        <v>18</v>
      </c>
      <c r="D8" t="s">
        <v>13</v>
      </c>
      <c r="E8" s="9" t="s">
        <v>13</v>
      </c>
      <c r="F8" s="10" t="s">
        <v>4</v>
      </c>
      <c r="G8" s="11">
        <f t="shared" ref="G8:G13" si="0">SUMIFS(Minutes,Activité,F8,Lieu,E8)</f>
        <v>65</v>
      </c>
      <c r="H8" s="22">
        <f t="shared" ref="H8:H13" si="1">AVERAGEIFS(Minutes,Activité,F8,Lieu,E8)</f>
        <v>32.5</v>
      </c>
      <c r="I8" s="12">
        <f t="shared" ref="I8:I13" si="2">COUNTIFS(Activité,F8,Lieu,E8)</f>
        <v>2</v>
      </c>
    </row>
    <row r="9" spans="1:9" x14ac:dyDescent="0.25">
      <c r="A9" s="1">
        <v>41280</v>
      </c>
      <c r="B9" s="2" t="s">
        <v>6</v>
      </c>
      <c r="C9" s="3">
        <v>25</v>
      </c>
      <c r="D9" t="s">
        <v>12</v>
      </c>
      <c r="E9" s="13" t="s">
        <v>12</v>
      </c>
      <c r="F9" s="14" t="s">
        <v>4</v>
      </c>
      <c r="G9" s="15">
        <f t="shared" si="0"/>
        <v>75</v>
      </c>
      <c r="H9" s="23">
        <f t="shared" si="1"/>
        <v>37.5</v>
      </c>
      <c r="I9" s="16">
        <f t="shared" si="2"/>
        <v>2</v>
      </c>
    </row>
    <row r="10" spans="1:9" x14ac:dyDescent="0.25">
      <c r="A10" s="1">
        <v>41281</v>
      </c>
      <c r="B10" s="2" t="s">
        <v>4</v>
      </c>
      <c r="C10" s="3">
        <v>35</v>
      </c>
      <c r="D10" t="s">
        <v>13</v>
      </c>
      <c r="E10" s="13" t="s">
        <v>13</v>
      </c>
      <c r="F10" s="14" t="s">
        <v>5</v>
      </c>
      <c r="G10" s="15">
        <f t="shared" si="0"/>
        <v>135</v>
      </c>
      <c r="H10" s="23">
        <f t="shared" si="1"/>
        <v>45</v>
      </c>
      <c r="I10" s="16">
        <f t="shared" si="2"/>
        <v>3</v>
      </c>
    </row>
    <row r="11" spans="1:9" x14ac:dyDescent="0.25">
      <c r="A11" s="1">
        <v>41281</v>
      </c>
      <c r="B11" s="2" t="s">
        <v>5</v>
      </c>
      <c r="C11" s="3">
        <v>50</v>
      </c>
      <c r="D11" t="s">
        <v>13</v>
      </c>
      <c r="E11" s="13" t="s">
        <v>13</v>
      </c>
      <c r="F11" s="14" t="s">
        <v>7</v>
      </c>
      <c r="G11" s="15">
        <f t="shared" si="0"/>
        <v>18</v>
      </c>
      <c r="H11" s="23">
        <f t="shared" si="1"/>
        <v>18</v>
      </c>
      <c r="I11" s="16">
        <f t="shared" si="2"/>
        <v>1</v>
      </c>
    </row>
    <row r="12" spans="1:9" x14ac:dyDescent="0.25">
      <c r="A12" s="1">
        <v>41282</v>
      </c>
      <c r="B12" s="2" t="s">
        <v>6</v>
      </c>
      <c r="C12" s="3">
        <v>30</v>
      </c>
      <c r="D12" t="s">
        <v>13</v>
      </c>
      <c r="E12" s="13" t="s">
        <v>13</v>
      </c>
      <c r="F12" s="14" t="s">
        <v>6</v>
      </c>
      <c r="G12" s="15">
        <f t="shared" si="0"/>
        <v>30</v>
      </c>
      <c r="H12" s="23">
        <f t="shared" si="1"/>
        <v>30</v>
      </c>
      <c r="I12" s="16">
        <f t="shared" si="2"/>
        <v>1</v>
      </c>
    </row>
    <row r="13" spans="1:9" x14ac:dyDescent="0.25">
      <c r="E13" s="17" t="s">
        <v>12</v>
      </c>
      <c r="F13" s="18" t="s">
        <v>6</v>
      </c>
      <c r="G13" s="19">
        <f t="shared" si="0"/>
        <v>45</v>
      </c>
      <c r="H13" s="24">
        <f t="shared" si="1"/>
        <v>22.5</v>
      </c>
      <c r="I13" s="20">
        <f t="shared" si="2"/>
        <v>2</v>
      </c>
    </row>
  </sheetData>
  <mergeCells count="1">
    <mergeCell ref="F1:I1"/>
  </mergeCells>
  <pageMargins left="0.7" right="0.7" top="0.75" bottom="0.75" header="0.3" footer="0.3"/>
  <pageSetup orientation="landscape" r:id="rId1"/>
  <headerFooter>
    <oddFooter>&amp;CVotre nom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Feuil1</vt:lpstr>
      <vt:lpstr>Feuil2</vt:lpstr>
      <vt:lpstr>Feuil3</vt:lpstr>
      <vt:lpstr>Activité</vt:lpstr>
      <vt:lpstr>Lieu</vt:lpstr>
      <vt:lpstr>Minutes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Lynn Wermers</dc:creator>
  <cp:lastModifiedBy>Colette</cp:lastModifiedBy>
  <cp:lastPrinted>2006-07-26T01:29:02Z</cp:lastPrinted>
  <dcterms:created xsi:type="dcterms:W3CDTF">2006-07-23T22:58:31Z</dcterms:created>
  <dcterms:modified xsi:type="dcterms:W3CDTF">2011-02-20T20:32:01Z</dcterms:modified>
</cp:coreProperties>
</file>